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6_CONTROLE_VENTILATION\05_FOURNITURE_SERVICES\1_MARCHE\A_PASSATION\a_DCE\PUBLICATION\DOCS WORD\"/>
    </mc:Choice>
  </mc:AlternateContent>
  <xr:revisionPtr revIDLastSave="0" documentId="13_ncr:1_{B7873B00-F631-4429-9446-8143D32F44F9}" xr6:coauthVersionLast="47" xr6:coauthVersionMax="47" xr10:uidLastSave="{00000000-0000-0000-0000-000000000000}"/>
  <bookViews>
    <workbookView xWindow="28680" yWindow="-225" windowWidth="29040" windowHeight="15720" activeTab="1" xr2:uid="{00000000-000D-0000-FFFF-FFFF00000000}"/>
  </bookViews>
  <sheets>
    <sheet name="page garde" sheetId="1" r:id="rId1"/>
    <sheet name="DPGF controle ventilation UHA" sheetId="2" r:id="rId2"/>
  </sheets>
  <definedNames>
    <definedName name="_xlnm.Print_Titles" localSheetId="1">'DPGF controle ventilation UHA'!$1:$4</definedName>
    <definedName name="_xlnm.Print_Area" localSheetId="1">'DPGF controle ventilation UHA'!$A$1:$F$108</definedName>
    <definedName name="_xlnm.Print_Area" localSheetId="0">'page garde'!$A$1:$I$25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9" i="2" l="1"/>
  <c r="F60" i="2" s="1"/>
  <c r="F64" i="2"/>
  <c r="F66" i="2" s="1"/>
  <c r="F67" i="2" s="1"/>
  <c r="F68" i="2" s="1"/>
  <c r="F65" i="2"/>
  <c r="F54" i="2"/>
  <c r="F90" i="2"/>
  <c r="F93" i="2"/>
  <c r="F92" i="2"/>
  <c r="F91" i="2"/>
  <c r="F85" i="2"/>
  <c r="F84" i="2"/>
  <c r="F83" i="2"/>
  <c r="F82" i="2"/>
  <c r="F86" i="2" s="1"/>
  <c r="F87" i="2" s="1"/>
  <c r="F88" i="2" s="1"/>
  <c r="F76" i="2"/>
  <c r="F77" i="2" s="1"/>
  <c r="F78" i="2" s="1"/>
  <c r="F79" i="2" s="1"/>
  <c r="F71" i="2"/>
  <c r="F72" i="2" s="1"/>
  <c r="F73" i="2" s="1"/>
  <c r="F74" i="2" s="1"/>
  <c r="F53" i="2"/>
  <c r="F55" i="2" s="1"/>
  <c r="F56" i="2" s="1"/>
  <c r="F57" i="2" s="1"/>
  <c r="F47" i="2"/>
  <c r="F46" i="2"/>
  <c r="F48" i="2" s="1"/>
  <c r="F49" i="2" s="1"/>
  <c r="F50" i="2" s="1"/>
  <c r="F41" i="2"/>
  <c r="F40" i="2"/>
  <c r="F39" i="2"/>
  <c r="F38" i="2"/>
  <c r="F37" i="2"/>
  <c r="F32" i="2"/>
  <c r="F31" i="2"/>
  <c r="F33" i="2" s="1"/>
  <c r="F34" i="2" s="1"/>
  <c r="F35" i="2" s="1"/>
  <c r="F26" i="2"/>
  <c r="F25" i="2"/>
  <c r="F24" i="2"/>
  <c r="F19" i="2"/>
  <c r="F18" i="2"/>
  <c r="F17" i="2"/>
  <c r="F16" i="2"/>
  <c r="F11" i="2"/>
  <c r="F10" i="2"/>
  <c r="F9" i="2"/>
  <c r="F8" i="2"/>
  <c r="F7" i="2"/>
  <c r="F27" i="2" l="1"/>
  <c r="F28" i="2" s="1"/>
  <c r="F29" i="2" s="1"/>
  <c r="F61" i="2"/>
  <c r="F62" i="2" s="1"/>
  <c r="F42" i="2"/>
  <c r="F43" i="2" s="1"/>
  <c r="F44" i="2" s="1"/>
  <c r="F12" i="2"/>
  <c r="F13" i="2" s="1"/>
  <c r="F14" i="2" s="1"/>
  <c r="F94" i="2"/>
  <c r="F95" i="2" s="1"/>
  <c r="F96" i="2" s="1"/>
  <c r="F20" i="2"/>
  <c r="F21" i="2" s="1"/>
  <c r="F22" i="2" s="1"/>
  <c r="F97" i="2" l="1"/>
  <c r="F98" i="2" s="1"/>
  <c r="F99" i="2" s="1"/>
</calcChain>
</file>

<file path=xl/sharedStrings.xml><?xml version="1.0" encoding="utf-8"?>
<sst xmlns="http://schemas.openxmlformats.org/spreadsheetml/2006/main" count="153" uniqueCount="78">
  <si>
    <t xml:space="preserve">Maître de l'ouvrage : </t>
  </si>
  <si>
    <t>Université de Haute Alsace</t>
  </si>
  <si>
    <t xml:space="preserve">    </t>
  </si>
  <si>
    <t xml:space="preserve">                                </t>
  </si>
  <si>
    <t>2 rue des frères Lumière</t>
  </si>
  <si>
    <t xml:space="preserve">                        </t>
  </si>
  <si>
    <t>68093 MULHOUSE Cedex</t>
  </si>
  <si>
    <t xml:space="preserve">Objet : </t>
  </si>
  <si>
    <t>Décomposition du prix global et forfaitaire</t>
  </si>
  <si>
    <t>N° ligne</t>
  </si>
  <si>
    <t>Titre / Descriptif</t>
  </si>
  <si>
    <t>Unité</t>
  </si>
  <si>
    <t>Qté</t>
  </si>
  <si>
    <t>PU H.T.</t>
  </si>
  <si>
    <t>Total H.T.</t>
  </si>
  <si>
    <t>Objet du marché :</t>
  </si>
  <si>
    <t>Fait à,</t>
  </si>
  <si>
    <t>Le:</t>
  </si>
  <si>
    <t>Nom, prénom, et signature du représentant de l'entreprise candidate + cachet:</t>
  </si>
  <si>
    <t xml:space="preserve">Total H.T général </t>
  </si>
  <si>
    <t xml:space="preserve">TVA </t>
  </si>
  <si>
    <t xml:space="preserve">Total TTC général  </t>
  </si>
  <si>
    <t>unité</t>
  </si>
  <si>
    <t>Marché public de fournitures et services</t>
  </si>
  <si>
    <t>Contrôle périodique des sorbonnes, hottes, bras orientables articulés (BOA), armoires ventilées et postes de sécurité microbiologique, hotte à flux laminaire de l’université de Haute-Alsace</t>
  </si>
  <si>
    <t>Contrôle périodique hotte</t>
  </si>
  <si>
    <t>contrôle périodique BOA</t>
  </si>
  <si>
    <t>Contrôle périodique armoire ventilée</t>
  </si>
  <si>
    <t>Contrôle périodique poste de sécurité microbiologique</t>
  </si>
  <si>
    <t>Bâtiment M - ENSISA Werner</t>
  </si>
  <si>
    <t>TVA</t>
  </si>
  <si>
    <t>Total TTC bâtiment O</t>
  </si>
  <si>
    <t>Total TTC bâtiment P</t>
  </si>
  <si>
    <t>Total TTC bâtiment K</t>
  </si>
  <si>
    <t>Total TTC bâtiment M</t>
  </si>
  <si>
    <t>Total TTC bâtiment E</t>
  </si>
  <si>
    <t>Campus du Grillenbreit - Colmar</t>
  </si>
  <si>
    <t>Campus des Collines - Mulhouse</t>
  </si>
  <si>
    <t>Campus de l'Illberg - Mulhouse</t>
  </si>
  <si>
    <t>Total TTC bâtiment A</t>
  </si>
  <si>
    <t>Total TTC bâtiment B</t>
  </si>
  <si>
    <t>Contrôle périodique hotte à flux laminaires</t>
  </si>
  <si>
    <t>Bâtiment P - ENSCMu</t>
  </si>
  <si>
    <t>Total H.T bâtiment A Grillenbreit</t>
  </si>
  <si>
    <r>
      <t>Contôle périodique sorbonne installée à partir de 2005</t>
    </r>
    <r>
      <rPr>
        <sz val="10"/>
        <color indexed="57"/>
        <rFont val="Arial"/>
        <family val="2"/>
      </rPr>
      <t xml:space="preserve"> (Norme NF EN 14175-4)</t>
    </r>
  </si>
  <si>
    <r>
      <t xml:space="preserve">Contôle périodique sorbonne installée à partir de 2005 </t>
    </r>
    <r>
      <rPr>
        <sz val="10"/>
        <color indexed="57"/>
        <rFont val="Arial"/>
        <family val="2"/>
      </rPr>
      <t>(Norme NF EN 14175-4)</t>
    </r>
  </si>
  <si>
    <r>
      <t xml:space="preserve">Contrôle périodique sorbonne installée avant 2005 </t>
    </r>
    <r>
      <rPr>
        <sz val="10"/>
        <color indexed="48"/>
        <rFont val="Arial"/>
        <family val="2"/>
      </rPr>
      <t>(norme XP X 15-203)</t>
    </r>
  </si>
  <si>
    <t>Bâtiment I - ENSISA Lumière</t>
  </si>
  <si>
    <t>Total TTC bâtiment I</t>
  </si>
  <si>
    <t>Total TTC bâtiment H</t>
  </si>
  <si>
    <t>Contrôle périodique BOA</t>
  </si>
  <si>
    <t>Bâtiment K - FST</t>
  </si>
  <si>
    <t>Bâtiment O - IRJBD</t>
  </si>
  <si>
    <t>Bâtiment E - IUT de Mulhouse Département SGM</t>
  </si>
  <si>
    <t>Bâtiment A - IUT de Colmar Département HSE</t>
  </si>
  <si>
    <t>Bâtiment H - IUT de Colmar Département GTE</t>
  </si>
  <si>
    <t>Campus du Biopôle - Colmar</t>
  </si>
  <si>
    <t>Bâtiment A - IUT de Colmar Département GB</t>
  </si>
  <si>
    <r>
      <t xml:space="preserve">Contrôle périodique sorbonne installée avant 2005 </t>
    </r>
    <r>
      <rPr>
        <sz val="10"/>
        <color indexed="48"/>
        <rFont val="Arial"/>
        <family val="2"/>
      </rPr>
      <t>(Norme XP X 15-203)</t>
    </r>
  </si>
  <si>
    <t>Total H.T bâtiment H Grillenbreit</t>
  </si>
  <si>
    <t>Total H.T bâtiment M Illberg</t>
  </si>
  <si>
    <t>Total H.T bâtiment E Collines</t>
  </si>
  <si>
    <t>Total H.T bâtiment I Illberg</t>
  </si>
  <si>
    <t>Total H.T bâtiment K Illberg</t>
  </si>
  <si>
    <t>Total H.T bâtiment P Illberg</t>
  </si>
  <si>
    <t>Total H.T bâtiment O Illberg</t>
  </si>
  <si>
    <t>Total H.T bâtiment B Biopôle</t>
  </si>
  <si>
    <t>Total H.T bâtiment A Biopôle</t>
  </si>
  <si>
    <t>Contrôle périodique des sorbonnes, hottes, bras orientables articulés (BOA), armoires ventilées, postes de sécurité microbiologique (PSM) et hottes à flux laminaire (HFL) de l’université de Haute-Alsace</t>
  </si>
  <si>
    <t>Bâtiment S - Nef des Sciences</t>
  </si>
  <si>
    <t>Total H.T bâtiment S Illberg</t>
  </si>
  <si>
    <t>Total TTC bâtiment S</t>
  </si>
  <si>
    <t>Bâtiment B - FST / LVBE</t>
  </si>
  <si>
    <t>Bâtiment B - IUT de Mulhouse Département SGM</t>
  </si>
  <si>
    <t>Bâtiment C - IUT de Mulhouse Département SGM</t>
  </si>
  <si>
    <t>Total H.T bâtiment C Collines</t>
  </si>
  <si>
    <t>Total TTC bâtiment C</t>
  </si>
  <si>
    <t>Total H.T bâtiment B Collines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</si>
</sst>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5" x14ac:knownFonts="1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4"/>
      <name val="Arial"/>
      <family val="2"/>
    </font>
    <font>
      <sz val="12"/>
      <name val="Arial"/>
    </font>
    <font>
      <sz val="8"/>
      <name val="Arial"/>
    </font>
    <font>
      <b/>
      <sz val="11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color indexed="57"/>
      <name val="Arial"/>
      <family val="2"/>
    </font>
    <font>
      <sz val="10"/>
      <color indexed="4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9"/>
      <name val="Calibri"/>
      <family val="2"/>
      <scheme val="minor"/>
    </font>
    <font>
      <sz val="2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/>
      <right style="mediumDashed">
        <color indexed="64"/>
      </right>
      <top style="medium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1" applyNumberFormat="0" applyAlignment="0" applyProtection="0"/>
    <xf numFmtId="0" fontId="21" fillId="0" borderId="2" applyNumberFormat="0" applyFill="0" applyAlignment="0" applyProtection="0"/>
    <xf numFmtId="0" fontId="1" fillId="21" borderId="3" applyNumberFormat="0" applyFont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0" fontId="24" fillId="22" borderId="0" applyNumberFormat="0" applyBorder="0" applyAlignment="0" applyProtection="0"/>
    <xf numFmtId="0" fontId="25" fillId="4" borderId="0" applyNumberFormat="0" applyBorder="0" applyAlignment="0" applyProtection="0"/>
    <xf numFmtId="0" fontId="26" fillId="20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3" borderId="9" applyNumberFormat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5" fillId="0" borderId="0" xfId="0" applyFont="1"/>
    <xf numFmtId="0" fontId="13" fillId="24" borderId="12" xfId="0" applyFont="1" applyFill="1" applyBorder="1" applyAlignment="1" applyProtection="1">
      <alignment horizontal="justify" vertical="center" wrapText="1"/>
    </xf>
    <xf numFmtId="0" fontId="13" fillId="24" borderId="12" xfId="0" applyFont="1" applyFill="1" applyBorder="1" applyAlignment="1" applyProtection="1">
      <alignment horizontal="center" vertical="center"/>
    </xf>
    <xf numFmtId="0" fontId="0" fillId="24" borderId="12" xfId="0" applyFill="1" applyBorder="1" applyAlignment="1" applyProtection="1">
      <alignment horizontal="center" vertical="center"/>
    </xf>
    <xf numFmtId="0" fontId="10" fillId="24" borderId="12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 wrapText="1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8" fillId="0" borderId="0" xfId="0" applyFont="1"/>
    <xf numFmtId="0" fontId="39" fillId="0" borderId="0" xfId="0" applyFo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justify"/>
    </xf>
    <xf numFmtId="0" fontId="42" fillId="0" borderId="0" xfId="0" applyFont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8" fillId="0" borderId="0" xfId="0" applyFont="1" applyFill="1"/>
    <xf numFmtId="0" fontId="0" fillId="0" borderId="0" xfId="0" applyFill="1"/>
    <xf numFmtId="164" fontId="12" fillId="24" borderId="12" xfId="0" applyNumberFormat="1" applyFont="1" applyFill="1" applyBorder="1" applyAlignment="1" applyProtection="1">
      <alignment horizontal="left" vertical="center"/>
    </xf>
    <xf numFmtId="164" fontId="12" fillId="24" borderId="12" xfId="0" applyNumberFormat="1" applyFont="1" applyFill="1" applyBorder="1" applyAlignment="1" applyProtection="1">
      <alignment horizontal="right" vertical="center"/>
    </xf>
    <xf numFmtId="164" fontId="12" fillId="26" borderId="12" xfId="0" applyNumberFormat="1" applyFont="1" applyFill="1" applyBorder="1" applyAlignment="1" applyProtection="1">
      <alignment horizontal="right" vertical="center"/>
    </xf>
    <xf numFmtId="164" fontId="12" fillId="28" borderId="12" xfId="0" applyNumberFormat="1" applyFont="1" applyFill="1" applyBorder="1" applyAlignment="1" applyProtection="1">
      <alignment horizontal="right" vertical="center"/>
    </xf>
    <xf numFmtId="164" fontId="0" fillId="24" borderId="12" xfId="0" applyNumberFormat="1" applyFill="1" applyBorder="1" applyAlignment="1" applyProtection="1">
      <alignment horizontal="left" vertical="center"/>
    </xf>
    <xf numFmtId="0" fontId="38" fillId="0" borderId="0" xfId="0" applyFont="1" applyAlignment="1">
      <alignment horizontal="justify" wrapText="1"/>
    </xf>
    <xf numFmtId="0" fontId="39" fillId="0" borderId="0" xfId="0" applyFont="1" applyAlignment="1">
      <alignment wrapText="1"/>
    </xf>
    <xf numFmtId="0" fontId="14" fillId="24" borderId="12" xfId="0" applyFont="1" applyFill="1" applyBorder="1" applyAlignment="1" applyProtection="1">
      <alignment horizontal="center" vertical="center"/>
    </xf>
    <xf numFmtId="0" fontId="11" fillId="27" borderId="12" xfId="0" applyFont="1" applyFill="1" applyBorder="1" applyAlignment="1" applyProtection="1">
      <alignment horizontal="left" vertical="center"/>
    </xf>
    <xf numFmtId="0" fontId="0" fillId="24" borderId="12" xfId="0" applyFill="1" applyBorder="1" applyAlignment="1" applyProtection="1">
      <alignment horizontal="center" vertical="center"/>
    </xf>
    <xf numFmtId="0" fontId="14" fillId="26" borderId="13" xfId="0" applyFont="1" applyFill="1" applyBorder="1" applyAlignment="1" applyProtection="1">
      <alignment horizontal="right" vertical="center"/>
    </xf>
    <xf numFmtId="0" fontId="14" fillId="26" borderId="11" xfId="0" applyFont="1" applyFill="1" applyBorder="1" applyAlignment="1" applyProtection="1">
      <alignment horizontal="right" vertical="center"/>
    </xf>
    <xf numFmtId="0" fontId="14" fillId="26" borderId="16" xfId="0" applyFont="1" applyFill="1" applyBorder="1" applyAlignment="1" applyProtection="1">
      <alignment horizontal="right" vertical="center"/>
    </xf>
    <xf numFmtId="0" fontId="14" fillId="26" borderId="12" xfId="0" applyFont="1" applyFill="1" applyBorder="1" applyAlignment="1" applyProtection="1">
      <alignment horizontal="right" vertical="center"/>
    </xf>
    <xf numFmtId="0" fontId="0" fillId="24" borderId="19" xfId="0" applyFill="1" applyBorder="1" applyAlignment="1" applyProtection="1">
      <alignment horizontal="center" vertical="center"/>
    </xf>
    <xf numFmtId="0" fontId="0" fillId="24" borderId="22" xfId="0" applyFill="1" applyBorder="1" applyAlignment="1" applyProtection="1">
      <alignment horizontal="center" vertical="center"/>
    </xf>
    <xf numFmtId="0" fontId="0" fillId="24" borderId="20" xfId="0" applyFill="1" applyBorder="1" applyAlignment="1" applyProtection="1">
      <alignment horizontal="center" vertical="center"/>
    </xf>
    <xf numFmtId="0" fontId="0" fillId="24" borderId="23" xfId="0" applyFill="1" applyBorder="1" applyAlignment="1" applyProtection="1">
      <alignment horizontal="center" vertical="center"/>
    </xf>
    <xf numFmtId="0" fontId="0" fillId="24" borderId="21" xfId="0" applyFill="1" applyBorder="1" applyAlignment="1" applyProtection="1">
      <alignment horizontal="center" vertical="center"/>
    </xf>
    <xf numFmtId="0" fontId="0" fillId="24" borderId="24" xfId="0" applyFill="1" applyBorder="1" applyAlignment="1" applyProtection="1">
      <alignment horizontal="center" vertical="center"/>
    </xf>
    <xf numFmtId="0" fontId="10" fillId="28" borderId="13" xfId="0" applyFont="1" applyFill="1" applyBorder="1" applyAlignment="1" applyProtection="1">
      <alignment horizontal="right" vertical="center"/>
    </xf>
    <xf numFmtId="0" fontId="10" fillId="28" borderId="11" xfId="0" applyFont="1" applyFill="1" applyBorder="1" applyAlignment="1" applyProtection="1">
      <alignment horizontal="right" vertical="center"/>
    </xf>
    <xf numFmtId="0" fontId="10" fillId="28" borderId="16" xfId="0" applyFont="1" applyFill="1" applyBorder="1" applyAlignment="1" applyProtection="1">
      <alignment horizontal="right" vertical="center"/>
    </xf>
    <xf numFmtId="0" fontId="13" fillId="24" borderId="12" xfId="0" applyFont="1" applyFill="1" applyBorder="1" applyAlignment="1" applyProtection="1">
      <alignment horizontal="center" vertical="center" wrapText="1"/>
    </xf>
    <xf numFmtId="0" fontId="14" fillId="24" borderId="12" xfId="0" applyFont="1" applyFill="1" applyBorder="1" applyAlignment="1" applyProtection="1">
      <alignment horizontal="center" vertical="center" wrapText="1"/>
    </xf>
    <xf numFmtId="0" fontId="0" fillId="27" borderId="12" xfId="0" applyFill="1" applyBorder="1" applyAlignment="1" applyProtection="1">
      <alignment horizontal="left" vertical="center"/>
    </xf>
    <xf numFmtId="0" fontId="0" fillId="26" borderId="12" xfId="0" applyFill="1" applyBorder="1" applyAlignment="1">
      <alignment horizontal="right" vertical="center"/>
    </xf>
    <xf numFmtId="0" fontId="0" fillId="26" borderId="12" xfId="0" applyFill="1" applyBorder="1" applyAlignment="1">
      <alignment vertical="center"/>
    </xf>
    <xf numFmtId="0" fontId="5" fillId="25" borderId="12" xfId="0" applyFont="1" applyFill="1" applyBorder="1" applyAlignment="1" applyProtection="1">
      <alignment horizontal="left" vertical="center"/>
    </xf>
    <xf numFmtId="0" fontId="14" fillId="24" borderId="17" xfId="0" applyFont="1" applyFill="1" applyBorder="1" applyAlignment="1">
      <alignment horizontal="center" vertical="center"/>
    </xf>
    <xf numFmtId="0" fontId="14" fillId="24" borderId="18" xfId="0" applyFont="1" applyFill="1" applyBorder="1" applyAlignment="1">
      <alignment horizontal="center" vertical="center"/>
    </xf>
    <xf numFmtId="0" fontId="14" fillId="24" borderId="15" xfId="0" applyFont="1" applyFill="1" applyBorder="1" applyAlignment="1">
      <alignment horizontal="center" vertical="center"/>
    </xf>
    <xf numFmtId="0" fontId="5" fillId="24" borderId="12" xfId="0" applyFont="1" applyFill="1" applyBorder="1" applyAlignment="1" applyProtection="1">
      <alignment horizontal="left" vertical="center"/>
    </xf>
    <xf numFmtId="0" fontId="5" fillId="24" borderId="11" xfId="0" applyFont="1" applyFill="1" applyBorder="1" applyAlignment="1" applyProtection="1">
      <alignment horizontal="left" vertical="center"/>
    </xf>
    <xf numFmtId="0" fontId="5" fillId="24" borderId="16" xfId="0" applyFont="1" applyFill="1" applyBorder="1" applyAlignment="1" applyProtection="1">
      <alignment horizontal="left" vertical="center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22" xfId="0" applyFont="1" applyFill="1" applyBorder="1" applyAlignment="1">
      <alignment horizontal="center" vertical="center" wrapText="1"/>
    </xf>
    <xf numFmtId="0" fontId="35" fillId="24" borderId="21" xfId="0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35" fillId="24" borderId="24" xfId="0" applyFont="1" applyFill="1" applyBorder="1" applyAlignment="1">
      <alignment horizontal="center" vertical="center" wrapText="1"/>
    </xf>
    <xf numFmtId="0" fontId="13" fillId="27" borderId="12" xfId="0" applyFont="1" applyFill="1" applyBorder="1" applyAlignment="1" applyProtection="1">
      <alignment horizontal="left" vertical="center"/>
    </xf>
    <xf numFmtId="0" fontId="0" fillId="24" borderId="12" xfId="0" applyFill="1" applyBorder="1" applyAlignment="1">
      <alignment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te" xfId="28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colors>
    <mruColors>
      <color rgb="FFFFFF99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457200</xdr:colOff>
      <xdr:row>3</xdr:row>
      <xdr:rowOff>114300</xdr:rowOff>
    </xdr:to>
    <xdr:pic>
      <xdr:nvPicPr>
        <xdr:cNvPr id="3" name="Imag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"/>
          <a:ext cx="27432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view="pageBreakPreview" zoomScaleNormal="100" zoomScaleSheetLayoutView="100" workbookViewId="0">
      <selection activeCell="L17" sqref="L17"/>
    </sheetView>
  </sheetViews>
  <sheetFormatPr baseColWidth="10" defaultRowHeight="12.75" x14ac:dyDescent="0.2"/>
  <sheetData>
    <row r="1" spans="1:8" ht="23.25" x14ac:dyDescent="0.35">
      <c r="A1" s="1"/>
      <c r="E1" s="19" t="s">
        <v>23</v>
      </c>
    </row>
    <row r="3" spans="1:8" ht="26.25" x14ac:dyDescent="0.4">
      <c r="A3" s="2"/>
      <c r="B3" s="7"/>
    </row>
    <row r="4" spans="1:8" ht="15.75" x14ac:dyDescent="0.25">
      <c r="A4" s="3"/>
    </row>
    <row r="5" spans="1:8" ht="15.75" x14ac:dyDescent="0.25">
      <c r="A5" s="3"/>
    </row>
    <row r="6" spans="1:8" ht="15.75" x14ac:dyDescent="0.25">
      <c r="A6" s="3"/>
    </row>
    <row r="7" spans="1:8" ht="15.75" x14ac:dyDescent="0.25">
      <c r="A7" s="3"/>
    </row>
    <row r="8" spans="1:8" ht="26.25" x14ac:dyDescent="0.4">
      <c r="A8" s="20"/>
      <c r="B8" s="20"/>
      <c r="C8" s="20"/>
      <c r="D8" s="21" t="s">
        <v>8</v>
      </c>
      <c r="E8" s="20"/>
      <c r="F8" s="20"/>
      <c r="G8" s="20"/>
      <c r="H8" s="20"/>
    </row>
    <row r="9" spans="1:8" ht="26.25" x14ac:dyDescent="0.4">
      <c r="A9" s="22"/>
      <c r="B9" s="23"/>
      <c r="C9" s="20"/>
      <c r="D9" s="20"/>
      <c r="E9" s="20"/>
      <c r="F9" s="20"/>
      <c r="G9" s="20"/>
      <c r="H9" s="20"/>
    </row>
    <row r="10" spans="1:8" x14ac:dyDescent="0.2">
      <c r="A10" s="24"/>
      <c r="B10" s="20"/>
      <c r="C10" s="20"/>
      <c r="D10" s="20"/>
      <c r="E10" s="20"/>
      <c r="F10" s="20"/>
      <c r="G10" s="20"/>
      <c r="H10" s="20"/>
    </row>
    <row r="11" spans="1:8" ht="18" x14ac:dyDescent="0.25">
      <c r="A11" s="4"/>
    </row>
    <row r="12" spans="1:8" ht="18" x14ac:dyDescent="0.25">
      <c r="A12" s="4"/>
    </row>
    <row r="13" spans="1:8" ht="23.25" x14ac:dyDescent="0.35">
      <c r="A13" s="25" t="s">
        <v>0</v>
      </c>
      <c r="B13" s="20"/>
      <c r="C13" s="20"/>
      <c r="D13" s="25" t="s">
        <v>1</v>
      </c>
      <c r="E13" s="20"/>
      <c r="F13" s="20"/>
      <c r="G13" s="20"/>
    </row>
    <row r="14" spans="1:8" ht="23.25" x14ac:dyDescent="0.35">
      <c r="A14" s="25" t="s">
        <v>2</v>
      </c>
      <c r="B14" s="25" t="s">
        <v>3</v>
      </c>
      <c r="C14" s="20"/>
      <c r="D14" s="25" t="s">
        <v>4</v>
      </c>
      <c r="E14" s="20"/>
      <c r="F14" s="20"/>
      <c r="G14" s="20"/>
    </row>
    <row r="15" spans="1:8" ht="23.25" x14ac:dyDescent="0.35">
      <c r="A15" s="20"/>
      <c r="B15" s="20"/>
      <c r="C15" s="25" t="s">
        <v>5</v>
      </c>
      <c r="D15" s="25" t="s">
        <v>6</v>
      </c>
      <c r="E15" s="20"/>
      <c r="F15" s="20"/>
      <c r="G15" s="20"/>
    </row>
    <row r="16" spans="1:8" ht="20.25" x14ac:dyDescent="0.3">
      <c r="A16" s="5"/>
    </row>
    <row r="17" spans="1:13" ht="23.25" x14ac:dyDescent="0.35">
      <c r="A17" s="25" t="s">
        <v>7</v>
      </c>
      <c r="B17" s="20"/>
      <c r="C17" s="20"/>
      <c r="D17" s="20"/>
      <c r="E17" s="20"/>
      <c r="F17" s="20"/>
      <c r="G17" s="20"/>
      <c r="H17" s="20"/>
      <c r="I17" s="20"/>
    </row>
    <row r="18" spans="1:13" ht="18" x14ac:dyDescent="0.25">
      <c r="A18" s="33" t="s">
        <v>24</v>
      </c>
      <c r="B18" s="34"/>
      <c r="C18" s="34"/>
      <c r="D18" s="34"/>
      <c r="E18" s="34"/>
      <c r="F18" s="34"/>
      <c r="G18" s="34"/>
      <c r="H18" s="34"/>
      <c r="I18" s="34"/>
      <c r="J18" s="8"/>
      <c r="K18" s="8"/>
      <c r="L18" s="8"/>
      <c r="M18" s="8"/>
    </row>
    <row r="19" spans="1:13" ht="42.75" customHeight="1" x14ac:dyDescent="0.2">
      <c r="A19" s="34"/>
      <c r="B19" s="34"/>
      <c r="C19" s="34"/>
      <c r="D19" s="34"/>
      <c r="E19" s="34"/>
      <c r="F19" s="34"/>
      <c r="G19" s="34"/>
      <c r="H19" s="34"/>
      <c r="I19" s="34"/>
    </row>
    <row r="20" spans="1:13" ht="18.75" x14ac:dyDescent="0.3">
      <c r="E20" s="6"/>
    </row>
    <row r="21" spans="1:13" ht="23.25" x14ac:dyDescent="0.35">
      <c r="A21" s="1"/>
    </row>
    <row r="25" spans="1:13" ht="15" x14ac:dyDescent="0.2">
      <c r="A25" s="26"/>
      <c r="B25" s="27"/>
      <c r="C25" s="27"/>
      <c r="D25" s="27"/>
      <c r="E25" s="27"/>
    </row>
  </sheetData>
  <mergeCells count="1">
    <mergeCell ref="A18:I19"/>
  </mergeCells>
  <phoneticPr fontId="9" type="noConversion"/>
  <pageMargins left="0.78740157499999996" right="0.78740157499999996" top="0.984251969" bottom="0.984251969" header="0.4921259845" footer="0.4921259845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tabSelected="1" view="pageBreakPreview" topLeftCell="A61" zoomScale="130" zoomScaleNormal="85" zoomScaleSheetLayoutView="130" workbookViewId="0">
      <selection activeCell="D59" sqref="D59"/>
    </sheetView>
  </sheetViews>
  <sheetFormatPr baseColWidth="10" defaultColWidth="11.42578125" defaultRowHeight="12.75" x14ac:dyDescent="0.2"/>
  <cols>
    <col min="1" max="1" width="9" style="17" customWidth="1"/>
    <col min="2" max="2" width="67.85546875" style="17" customWidth="1"/>
    <col min="3" max="3" width="10.7109375" style="17" customWidth="1"/>
    <col min="4" max="4" width="10.7109375" style="18" customWidth="1"/>
    <col min="5" max="6" width="15.7109375" style="17" customWidth="1"/>
    <col min="7" max="16384" width="11.42578125" style="13"/>
  </cols>
  <sheetData>
    <row r="1" spans="1:16" ht="24.95" customHeight="1" thickBot="1" x14ac:dyDescent="0.25">
      <c r="A1" s="12" t="s">
        <v>9</v>
      </c>
      <c r="B1" s="12" t="s">
        <v>10</v>
      </c>
      <c r="C1" s="12" t="s">
        <v>11</v>
      </c>
      <c r="D1" s="12" t="s">
        <v>12</v>
      </c>
      <c r="E1" s="12" t="s">
        <v>13</v>
      </c>
      <c r="F1" s="12" t="s">
        <v>14</v>
      </c>
    </row>
    <row r="2" spans="1:16" ht="24.75" customHeight="1" thickBot="1" x14ac:dyDescent="0.25">
      <c r="A2" s="60" t="s">
        <v>15</v>
      </c>
      <c r="B2" s="61"/>
      <c r="C2" s="61"/>
      <c r="D2" s="61"/>
      <c r="E2" s="61"/>
      <c r="F2" s="62"/>
    </row>
    <row r="3" spans="1:16" ht="15.75" customHeight="1" thickBot="1" x14ac:dyDescent="0.25">
      <c r="A3" s="63" t="s">
        <v>68</v>
      </c>
      <c r="B3" s="64"/>
      <c r="C3" s="64"/>
      <c r="D3" s="64"/>
      <c r="E3" s="64"/>
      <c r="F3" s="65"/>
      <c r="G3" s="14"/>
      <c r="H3" s="14"/>
      <c r="I3" s="14"/>
    </row>
    <row r="4" spans="1:16" ht="21.75" customHeight="1" thickBot="1" x14ac:dyDescent="0.25">
      <c r="A4" s="66"/>
      <c r="B4" s="67"/>
      <c r="C4" s="67"/>
      <c r="D4" s="67"/>
      <c r="E4" s="67"/>
      <c r="F4" s="68"/>
      <c r="G4" s="14"/>
      <c r="H4" s="14"/>
      <c r="I4" s="14"/>
    </row>
    <row r="5" spans="1:16" ht="23.1" customHeight="1" thickBot="1" x14ac:dyDescent="0.25">
      <c r="A5" s="56" t="s">
        <v>38</v>
      </c>
      <c r="B5" s="56"/>
      <c r="C5" s="56"/>
      <c r="D5" s="56"/>
      <c r="E5" s="56"/>
      <c r="F5" s="56"/>
    </row>
    <row r="6" spans="1:16" ht="23.1" customHeight="1" thickBot="1" x14ac:dyDescent="0.25">
      <c r="A6" s="35">
        <v>1</v>
      </c>
      <c r="B6" s="36" t="s">
        <v>52</v>
      </c>
      <c r="C6" s="53"/>
      <c r="D6" s="53"/>
      <c r="E6" s="53"/>
      <c r="F6" s="53"/>
    </row>
    <row r="7" spans="1:16" ht="23.1" customHeight="1" thickBot="1" x14ac:dyDescent="0.25">
      <c r="A7" s="35"/>
      <c r="B7" s="9" t="s">
        <v>44</v>
      </c>
      <c r="C7" s="10" t="s">
        <v>22</v>
      </c>
      <c r="D7" s="10">
        <v>138</v>
      </c>
      <c r="E7" s="28"/>
      <c r="F7" s="29">
        <f>E7*D7</f>
        <v>0</v>
      </c>
    </row>
    <row r="8" spans="1:16" ht="23.1" customHeight="1" thickBot="1" x14ac:dyDescent="0.25">
      <c r="A8" s="35"/>
      <c r="B8" s="9" t="s">
        <v>25</v>
      </c>
      <c r="C8" s="10" t="s">
        <v>22</v>
      </c>
      <c r="D8" s="10">
        <v>27</v>
      </c>
      <c r="E8" s="28"/>
      <c r="F8" s="29">
        <f>E8*D8</f>
        <v>0</v>
      </c>
    </row>
    <row r="9" spans="1:16" ht="23.1" customHeight="1" thickBot="1" x14ac:dyDescent="0.25">
      <c r="A9" s="35"/>
      <c r="B9" s="9" t="s">
        <v>50</v>
      </c>
      <c r="C9" s="10" t="s">
        <v>22</v>
      </c>
      <c r="D9" s="10">
        <v>104</v>
      </c>
      <c r="E9" s="28"/>
      <c r="F9" s="29">
        <f>E9*D9</f>
        <v>0</v>
      </c>
    </row>
    <row r="10" spans="1:16" ht="23.1" customHeight="1" thickBot="1" x14ac:dyDescent="0.25">
      <c r="A10" s="35"/>
      <c r="B10" s="9" t="s">
        <v>27</v>
      </c>
      <c r="C10" s="10" t="s">
        <v>22</v>
      </c>
      <c r="D10" s="10">
        <v>70</v>
      </c>
      <c r="E10" s="28"/>
      <c r="F10" s="29">
        <f>E10*D10</f>
        <v>0</v>
      </c>
    </row>
    <row r="11" spans="1:16" ht="23.1" customHeight="1" thickBot="1" x14ac:dyDescent="0.25">
      <c r="A11" s="35"/>
      <c r="B11" s="9" t="s">
        <v>28</v>
      </c>
      <c r="C11" s="10" t="s">
        <v>22</v>
      </c>
      <c r="D11" s="10">
        <v>1</v>
      </c>
      <c r="E11" s="28"/>
      <c r="F11" s="29">
        <f>E11*E11</f>
        <v>0</v>
      </c>
    </row>
    <row r="12" spans="1:16" ht="23.1" customHeight="1" thickBot="1" x14ac:dyDescent="0.25">
      <c r="A12" s="70"/>
      <c r="B12" s="37"/>
      <c r="C12" s="38" t="s">
        <v>65</v>
      </c>
      <c r="D12" s="39"/>
      <c r="E12" s="40"/>
      <c r="F12" s="30">
        <f>SUM(F7:F11)</f>
        <v>0</v>
      </c>
      <c r="H12" s="15"/>
      <c r="I12" s="15"/>
      <c r="J12" s="15"/>
      <c r="K12" s="15"/>
      <c r="L12" s="15"/>
      <c r="M12" s="15"/>
      <c r="N12" s="16"/>
      <c r="O12" s="16"/>
      <c r="P12" s="16"/>
    </row>
    <row r="13" spans="1:16" ht="23.1" customHeight="1" thickBot="1" x14ac:dyDescent="0.25">
      <c r="A13" s="70"/>
      <c r="B13" s="37"/>
      <c r="C13" s="41" t="s">
        <v>30</v>
      </c>
      <c r="D13" s="54"/>
      <c r="E13" s="54"/>
      <c r="F13" s="30">
        <f>0.2*F12</f>
        <v>0</v>
      </c>
      <c r="H13" s="15"/>
      <c r="I13" s="15"/>
      <c r="J13" s="15"/>
      <c r="K13" s="15"/>
      <c r="L13" s="15"/>
      <c r="M13" s="15"/>
      <c r="N13" s="16"/>
      <c r="O13" s="16"/>
      <c r="P13" s="16"/>
    </row>
    <row r="14" spans="1:16" ht="23.1" customHeight="1" thickBot="1" x14ac:dyDescent="0.25">
      <c r="A14" s="70"/>
      <c r="B14" s="37"/>
      <c r="C14" s="41" t="s">
        <v>31</v>
      </c>
      <c r="D14" s="55"/>
      <c r="E14" s="55"/>
      <c r="F14" s="30">
        <f>F13+F12</f>
        <v>0</v>
      </c>
    </row>
    <row r="15" spans="1:16" ht="23.1" customHeight="1" thickBot="1" x14ac:dyDescent="0.25">
      <c r="A15" s="35">
        <v>2</v>
      </c>
      <c r="B15" s="36" t="s">
        <v>42</v>
      </c>
      <c r="C15" s="36"/>
      <c r="D15" s="36"/>
      <c r="E15" s="36"/>
      <c r="F15" s="36"/>
    </row>
    <row r="16" spans="1:16" ht="23.1" customHeight="1" thickBot="1" x14ac:dyDescent="0.25">
      <c r="A16" s="35"/>
      <c r="B16" s="9" t="s">
        <v>45</v>
      </c>
      <c r="C16" s="10" t="s">
        <v>22</v>
      </c>
      <c r="D16" s="10">
        <v>91</v>
      </c>
      <c r="E16" s="28"/>
      <c r="F16" s="29">
        <f>E16*D16</f>
        <v>0</v>
      </c>
    </row>
    <row r="17" spans="1:16" ht="23.1" customHeight="1" thickBot="1" x14ac:dyDescent="0.25">
      <c r="A17" s="35"/>
      <c r="B17" s="9" t="s">
        <v>25</v>
      </c>
      <c r="C17" s="10" t="s">
        <v>22</v>
      </c>
      <c r="D17" s="10">
        <v>7</v>
      </c>
      <c r="E17" s="28"/>
      <c r="F17" s="29">
        <f>E17*D17</f>
        <v>0</v>
      </c>
    </row>
    <row r="18" spans="1:16" ht="23.1" customHeight="1" thickBot="1" x14ac:dyDescent="0.25">
      <c r="A18" s="35"/>
      <c r="B18" s="9" t="s">
        <v>50</v>
      </c>
      <c r="C18" s="10" t="s">
        <v>22</v>
      </c>
      <c r="D18" s="10">
        <v>13</v>
      </c>
      <c r="E18" s="28"/>
      <c r="F18" s="29">
        <f>E18*D18</f>
        <v>0</v>
      </c>
    </row>
    <row r="19" spans="1:16" ht="23.1" customHeight="1" thickBot="1" x14ac:dyDescent="0.25">
      <c r="A19" s="35"/>
      <c r="B19" s="9" t="s">
        <v>27</v>
      </c>
      <c r="C19" s="10" t="s">
        <v>22</v>
      </c>
      <c r="D19" s="10">
        <v>22</v>
      </c>
      <c r="E19" s="28"/>
      <c r="F19" s="29">
        <f>E19*D19</f>
        <v>0</v>
      </c>
    </row>
    <row r="20" spans="1:16" ht="23.1" customHeight="1" thickBot="1" x14ac:dyDescent="0.25">
      <c r="A20" s="35"/>
      <c r="B20" s="37"/>
      <c r="C20" s="38" t="s">
        <v>64</v>
      </c>
      <c r="D20" s="39"/>
      <c r="E20" s="40"/>
      <c r="F20" s="30">
        <f>SUM(F16:F19)</f>
        <v>0</v>
      </c>
      <c r="H20" s="15"/>
      <c r="I20" s="15"/>
      <c r="J20" s="15"/>
      <c r="K20" s="15"/>
      <c r="L20" s="15"/>
      <c r="M20" s="15"/>
      <c r="N20" s="16"/>
      <c r="O20" s="16"/>
      <c r="P20" s="16"/>
    </row>
    <row r="21" spans="1:16" ht="23.1" customHeight="1" thickBot="1" x14ac:dyDescent="0.25">
      <c r="A21" s="35"/>
      <c r="B21" s="37"/>
      <c r="C21" s="41" t="s">
        <v>30</v>
      </c>
      <c r="D21" s="41"/>
      <c r="E21" s="41"/>
      <c r="F21" s="30">
        <f>0.2*F20</f>
        <v>0</v>
      </c>
      <c r="H21" s="15"/>
      <c r="I21" s="15"/>
      <c r="J21" s="15"/>
      <c r="K21" s="15"/>
      <c r="L21" s="15"/>
      <c r="M21" s="15"/>
      <c r="N21" s="16"/>
      <c r="O21" s="16"/>
      <c r="P21" s="16"/>
    </row>
    <row r="22" spans="1:16" ht="23.1" customHeight="1" thickBot="1" x14ac:dyDescent="0.25">
      <c r="A22" s="35"/>
      <c r="B22" s="37"/>
      <c r="C22" s="41" t="s">
        <v>32</v>
      </c>
      <c r="D22" s="41"/>
      <c r="E22" s="41"/>
      <c r="F22" s="30">
        <f>F21+F20</f>
        <v>0</v>
      </c>
    </row>
    <row r="23" spans="1:16" ht="23.1" customHeight="1" thickBot="1" x14ac:dyDescent="0.25">
      <c r="A23" s="35">
        <v>3</v>
      </c>
      <c r="B23" s="36" t="s">
        <v>51</v>
      </c>
      <c r="C23" s="69"/>
      <c r="D23" s="69"/>
      <c r="E23" s="69"/>
      <c r="F23" s="69"/>
    </row>
    <row r="24" spans="1:16" ht="23.1" customHeight="1" thickBot="1" x14ac:dyDescent="0.25">
      <c r="A24" s="35"/>
      <c r="B24" s="9" t="s">
        <v>58</v>
      </c>
      <c r="C24" s="10" t="s">
        <v>22</v>
      </c>
      <c r="D24" s="10">
        <v>16</v>
      </c>
      <c r="E24" s="28"/>
      <c r="F24" s="29">
        <f>E24*D24</f>
        <v>0</v>
      </c>
    </row>
    <row r="25" spans="1:16" ht="23.1" customHeight="1" thickBot="1" x14ac:dyDescent="0.25">
      <c r="A25" s="35"/>
      <c r="B25" s="9" t="s">
        <v>50</v>
      </c>
      <c r="C25" s="10" t="s">
        <v>22</v>
      </c>
      <c r="D25" s="10">
        <v>9</v>
      </c>
      <c r="E25" s="28"/>
      <c r="F25" s="29">
        <f>E25*D25</f>
        <v>0</v>
      </c>
    </row>
    <row r="26" spans="1:16" ht="23.1" customHeight="1" thickBot="1" x14ac:dyDescent="0.25">
      <c r="A26" s="35"/>
      <c r="B26" s="9" t="s">
        <v>27</v>
      </c>
      <c r="C26" s="10" t="s">
        <v>22</v>
      </c>
      <c r="D26" s="10">
        <v>11</v>
      </c>
      <c r="E26" s="28"/>
      <c r="F26" s="29">
        <f>E26*D26</f>
        <v>0</v>
      </c>
    </row>
    <row r="27" spans="1:16" ht="23.1" customHeight="1" thickBot="1" x14ac:dyDescent="0.25">
      <c r="A27" s="70"/>
      <c r="B27" s="37"/>
      <c r="C27" s="38" t="s">
        <v>63</v>
      </c>
      <c r="D27" s="39"/>
      <c r="E27" s="40"/>
      <c r="F27" s="30">
        <f>SUM(F24:F26)</f>
        <v>0</v>
      </c>
      <c r="H27" s="15"/>
      <c r="I27" s="15"/>
      <c r="J27" s="15"/>
      <c r="K27" s="15"/>
      <c r="L27" s="15"/>
      <c r="M27" s="15"/>
      <c r="N27" s="16"/>
      <c r="O27" s="16"/>
      <c r="P27" s="16"/>
    </row>
    <row r="28" spans="1:16" ht="23.1" customHeight="1" thickBot="1" x14ac:dyDescent="0.25">
      <c r="A28" s="70"/>
      <c r="B28" s="37"/>
      <c r="C28" s="41" t="s">
        <v>30</v>
      </c>
      <c r="D28" s="54"/>
      <c r="E28" s="54"/>
      <c r="F28" s="30">
        <f>0.2*F27</f>
        <v>0</v>
      </c>
      <c r="H28" s="15"/>
      <c r="I28" s="15"/>
      <c r="J28" s="15"/>
      <c r="K28" s="15"/>
      <c r="L28" s="15"/>
      <c r="M28" s="15"/>
      <c r="N28" s="16"/>
      <c r="O28" s="16"/>
      <c r="P28" s="16"/>
    </row>
    <row r="29" spans="1:16" ht="23.1" customHeight="1" thickBot="1" x14ac:dyDescent="0.25">
      <c r="A29" s="70"/>
      <c r="B29" s="37"/>
      <c r="C29" s="41" t="s">
        <v>33</v>
      </c>
      <c r="D29" s="55"/>
      <c r="E29" s="55"/>
      <c r="F29" s="30">
        <f>F28+F27</f>
        <v>0</v>
      </c>
    </row>
    <row r="30" spans="1:16" ht="23.1" customHeight="1" thickBot="1" x14ac:dyDescent="0.25">
      <c r="A30" s="57">
        <v>4</v>
      </c>
      <c r="B30" s="36" t="s">
        <v>47</v>
      </c>
      <c r="C30" s="53"/>
      <c r="D30" s="53"/>
      <c r="E30" s="53"/>
      <c r="F30" s="53"/>
    </row>
    <row r="31" spans="1:16" ht="23.1" customHeight="1" thickBot="1" x14ac:dyDescent="0.25">
      <c r="A31" s="58"/>
      <c r="B31" s="9" t="s">
        <v>50</v>
      </c>
      <c r="C31" s="10" t="s">
        <v>22</v>
      </c>
      <c r="D31" s="10">
        <v>2</v>
      </c>
      <c r="E31" s="28"/>
      <c r="F31" s="29">
        <f>E31*D31</f>
        <v>0</v>
      </c>
    </row>
    <row r="32" spans="1:16" ht="23.1" customHeight="1" thickBot="1" x14ac:dyDescent="0.25">
      <c r="A32" s="58"/>
      <c r="B32" s="9" t="s">
        <v>25</v>
      </c>
      <c r="C32" s="10" t="s">
        <v>22</v>
      </c>
      <c r="D32" s="10">
        <v>2</v>
      </c>
      <c r="E32" s="28"/>
      <c r="F32" s="29">
        <f>E32*D32</f>
        <v>0</v>
      </c>
    </row>
    <row r="33" spans="1:16" ht="23.1" customHeight="1" thickBot="1" x14ac:dyDescent="0.25">
      <c r="A33" s="58"/>
      <c r="B33" s="37"/>
      <c r="C33" s="38" t="s">
        <v>62</v>
      </c>
      <c r="D33" s="39"/>
      <c r="E33" s="40"/>
      <c r="F33" s="30">
        <f>SUM(F31:F32)</f>
        <v>0</v>
      </c>
    </row>
    <row r="34" spans="1:16" ht="23.1" customHeight="1" thickBot="1" x14ac:dyDescent="0.25">
      <c r="A34" s="58"/>
      <c r="B34" s="37"/>
      <c r="C34" s="41" t="s">
        <v>30</v>
      </c>
      <c r="D34" s="54"/>
      <c r="E34" s="54"/>
      <c r="F34" s="30">
        <f>0.2*F33</f>
        <v>0</v>
      </c>
    </row>
    <row r="35" spans="1:16" ht="23.1" customHeight="1" thickBot="1" x14ac:dyDescent="0.25">
      <c r="A35" s="59"/>
      <c r="B35" s="37"/>
      <c r="C35" s="41" t="s">
        <v>48</v>
      </c>
      <c r="D35" s="55"/>
      <c r="E35" s="55"/>
      <c r="F35" s="30">
        <f>F34+F33</f>
        <v>0</v>
      </c>
    </row>
    <row r="36" spans="1:16" ht="23.1" customHeight="1" thickBot="1" x14ac:dyDescent="0.25">
      <c r="A36" s="35">
        <v>5</v>
      </c>
      <c r="B36" s="36" t="s">
        <v>29</v>
      </c>
      <c r="C36" s="53"/>
      <c r="D36" s="53"/>
      <c r="E36" s="53"/>
      <c r="F36" s="53"/>
    </row>
    <row r="37" spans="1:16" ht="23.1" customHeight="1" thickBot="1" x14ac:dyDescent="0.25">
      <c r="A37" s="35"/>
      <c r="B37" s="9" t="s">
        <v>46</v>
      </c>
      <c r="C37" s="10" t="s">
        <v>22</v>
      </c>
      <c r="D37" s="10">
        <v>4</v>
      </c>
      <c r="E37" s="28"/>
      <c r="F37" s="29">
        <f t="shared" ref="F37:F41" si="0">E37*D37</f>
        <v>0</v>
      </c>
    </row>
    <row r="38" spans="1:16" ht="23.1" customHeight="1" thickBot="1" x14ac:dyDescent="0.25">
      <c r="A38" s="35"/>
      <c r="B38" s="9" t="s">
        <v>44</v>
      </c>
      <c r="C38" s="10" t="s">
        <v>22</v>
      </c>
      <c r="D38" s="10">
        <v>3</v>
      </c>
      <c r="E38" s="28"/>
      <c r="F38" s="29">
        <f t="shared" si="0"/>
        <v>0</v>
      </c>
    </row>
    <row r="39" spans="1:16" ht="23.1" customHeight="1" thickBot="1" x14ac:dyDescent="0.25">
      <c r="A39" s="35"/>
      <c r="B39" s="9" t="s">
        <v>25</v>
      </c>
      <c r="C39" s="10" t="s">
        <v>22</v>
      </c>
      <c r="D39" s="10">
        <v>3</v>
      </c>
      <c r="E39" s="28"/>
      <c r="F39" s="29">
        <f t="shared" si="0"/>
        <v>0</v>
      </c>
    </row>
    <row r="40" spans="1:16" ht="23.1" customHeight="1" thickBot="1" x14ac:dyDescent="0.25">
      <c r="A40" s="35"/>
      <c r="B40" s="9" t="s">
        <v>26</v>
      </c>
      <c r="C40" s="10" t="s">
        <v>22</v>
      </c>
      <c r="D40" s="10">
        <v>2</v>
      </c>
      <c r="E40" s="28"/>
      <c r="F40" s="29">
        <f t="shared" si="0"/>
        <v>0</v>
      </c>
    </row>
    <row r="41" spans="1:16" ht="23.1" customHeight="1" thickBot="1" x14ac:dyDescent="0.25">
      <c r="A41" s="35"/>
      <c r="B41" s="9" t="s">
        <v>27</v>
      </c>
      <c r="C41" s="10" t="s">
        <v>22</v>
      </c>
      <c r="D41" s="10">
        <v>4</v>
      </c>
      <c r="E41" s="28"/>
      <c r="F41" s="29">
        <f t="shared" si="0"/>
        <v>0</v>
      </c>
    </row>
    <row r="42" spans="1:16" ht="23.1" customHeight="1" thickBot="1" x14ac:dyDescent="0.25">
      <c r="A42" s="70"/>
      <c r="B42" s="37"/>
      <c r="C42" s="38" t="s">
        <v>60</v>
      </c>
      <c r="D42" s="39"/>
      <c r="E42" s="40"/>
      <c r="F42" s="30">
        <f>SUM(F37:F41)</f>
        <v>0</v>
      </c>
      <c r="H42" s="15"/>
      <c r="I42" s="15"/>
      <c r="J42" s="15"/>
      <c r="K42" s="15"/>
      <c r="L42" s="15"/>
      <c r="M42" s="15"/>
      <c r="N42" s="16"/>
      <c r="O42" s="16"/>
      <c r="P42" s="16"/>
    </row>
    <row r="43" spans="1:16" ht="23.1" customHeight="1" thickBot="1" x14ac:dyDescent="0.25">
      <c r="A43" s="70"/>
      <c r="B43" s="37"/>
      <c r="C43" s="41" t="s">
        <v>30</v>
      </c>
      <c r="D43" s="54"/>
      <c r="E43" s="54"/>
      <c r="F43" s="30">
        <f>0.2*F42</f>
        <v>0</v>
      </c>
      <c r="H43" s="15"/>
      <c r="I43" s="15"/>
      <c r="J43" s="15"/>
      <c r="K43" s="15"/>
      <c r="L43" s="15"/>
      <c r="M43" s="15"/>
      <c r="N43" s="16"/>
      <c r="O43" s="16"/>
      <c r="P43" s="16"/>
    </row>
    <row r="44" spans="1:16" ht="23.1" customHeight="1" thickBot="1" x14ac:dyDescent="0.25">
      <c r="A44" s="70"/>
      <c r="B44" s="37"/>
      <c r="C44" s="41" t="s">
        <v>34</v>
      </c>
      <c r="D44" s="55"/>
      <c r="E44" s="55"/>
      <c r="F44" s="30">
        <f>F43+F42</f>
        <v>0</v>
      </c>
    </row>
    <row r="45" spans="1:16" ht="23.1" customHeight="1" thickBot="1" x14ac:dyDescent="0.25">
      <c r="A45" s="57">
        <v>6</v>
      </c>
      <c r="B45" s="36" t="s">
        <v>69</v>
      </c>
      <c r="C45" s="53"/>
      <c r="D45" s="53"/>
      <c r="E45" s="53"/>
      <c r="F45" s="53"/>
    </row>
    <row r="46" spans="1:16" ht="23.1" customHeight="1" thickBot="1" x14ac:dyDescent="0.25">
      <c r="A46" s="58"/>
      <c r="B46" s="9" t="s">
        <v>50</v>
      </c>
      <c r="C46" s="10" t="s">
        <v>22</v>
      </c>
      <c r="D46" s="10">
        <v>1</v>
      </c>
      <c r="E46" s="28"/>
      <c r="F46" s="29">
        <f t="shared" ref="F46:F47" si="1">E46*D46</f>
        <v>0</v>
      </c>
    </row>
    <row r="47" spans="1:16" ht="23.1" customHeight="1" thickBot="1" x14ac:dyDescent="0.25">
      <c r="A47" s="58"/>
      <c r="B47" s="9" t="s">
        <v>25</v>
      </c>
      <c r="C47" s="10" t="s">
        <v>22</v>
      </c>
      <c r="D47" s="10">
        <v>1</v>
      </c>
      <c r="E47" s="28"/>
      <c r="F47" s="29">
        <f t="shared" si="1"/>
        <v>0</v>
      </c>
    </row>
    <row r="48" spans="1:16" ht="23.1" customHeight="1" thickBot="1" x14ac:dyDescent="0.25">
      <c r="A48" s="58"/>
      <c r="B48" s="37"/>
      <c r="C48" s="38" t="s">
        <v>70</v>
      </c>
      <c r="D48" s="39"/>
      <c r="E48" s="40"/>
      <c r="F48" s="30">
        <f>SUM(F46:F47)</f>
        <v>0</v>
      </c>
    </row>
    <row r="49" spans="1:16" ht="23.1" customHeight="1" thickBot="1" x14ac:dyDescent="0.25">
      <c r="A49" s="58"/>
      <c r="B49" s="37"/>
      <c r="C49" s="41" t="s">
        <v>30</v>
      </c>
      <c r="D49" s="54"/>
      <c r="E49" s="54"/>
      <c r="F49" s="30">
        <f>0.2*F48</f>
        <v>0</v>
      </c>
    </row>
    <row r="50" spans="1:16" ht="23.1" customHeight="1" thickBot="1" x14ac:dyDescent="0.25">
      <c r="A50" s="59"/>
      <c r="B50" s="37"/>
      <c r="C50" s="41" t="s">
        <v>71</v>
      </c>
      <c r="D50" s="55"/>
      <c r="E50" s="55"/>
      <c r="F50" s="30">
        <f>F49+F48</f>
        <v>0</v>
      </c>
    </row>
    <row r="51" spans="1:16" ht="23.1" customHeight="1" thickBot="1" x14ac:dyDescent="0.25">
      <c r="A51" s="56" t="s">
        <v>37</v>
      </c>
      <c r="B51" s="56"/>
      <c r="C51" s="56"/>
      <c r="D51" s="56"/>
      <c r="E51" s="56"/>
      <c r="F51" s="56"/>
    </row>
    <row r="52" spans="1:16" ht="23.1" customHeight="1" thickBot="1" x14ac:dyDescent="0.25">
      <c r="A52" s="35">
        <v>7</v>
      </c>
      <c r="B52" s="36" t="s">
        <v>73</v>
      </c>
      <c r="C52" s="36"/>
      <c r="D52" s="36"/>
      <c r="E52" s="36"/>
      <c r="F52" s="36"/>
    </row>
    <row r="53" spans="1:16" ht="23.1" customHeight="1" thickBot="1" x14ac:dyDescent="0.25">
      <c r="A53" s="35"/>
      <c r="B53" s="9" t="s">
        <v>25</v>
      </c>
      <c r="C53" s="10" t="s">
        <v>22</v>
      </c>
      <c r="D53" s="10">
        <v>1</v>
      </c>
      <c r="E53" s="28"/>
      <c r="F53" s="29">
        <f t="shared" ref="F53:F54" si="2">E53*D53</f>
        <v>0</v>
      </c>
    </row>
    <row r="54" spans="1:16" ht="23.1" customHeight="1" thickBot="1" x14ac:dyDescent="0.25">
      <c r="A54" s="35"/>
      <c r="B54" s="9" t="s">
        <v>50</v>
      </c>
      <c r="C54" s="10" t="s">
        <v>22</v>
      </c>
      <c r="D54" s="10">
        <v>3</v>
      </c>
      <c r="E54" s="28"/>
      <c r="F54" s="29">
        <f t="shared" si="2"/>
        <v>0</v>
      </c>
    </row>
    <row r="55" spans="1:16" ht="23.1" customHeight="1" thickBot="1" x14ac:dyDescent="0.25">
      <c r="A55" s="35"/>
      <c r="B55" s="37"/>
      <c r="C55" s="38" t="s">
        <v>77</v>
      </c>
      <c r="D55" s="39"/>
      <c r="E55" s="40"/>
      <c r="F55" s="30">
        <f>SUM(F53:F53)</f>
        <v>0</v>
      </c>
      <c r="H55" s="15"/>
      <c r="I55" s="15"/>
      <c r="J55" s="15"/>
      <c r="K55" s="15"/>
      <c r="L55" s="15"/>
      <c r="M55" s="15"/>
      <c r="N55" s="16"/>
      <c r="O55" s="16"/>
      <c r="P55" s="16"/>
    </row>
    <row r="56" spans="1:16" ht="23.1" customHeight="1" thickBot="1" x14ac:dyDescent="0.25">
      <c r="A56" s="35"/>
      <c r="B56" s="37"/>
      <c r="C56" s="41" t="s">
        <v>30</v>
      </c>
      <c r="D56" s="41"/>
      <c r="E56" s="41"/>
      <c r="F56" s="30">
        <f>0.2*F55</f>
        <v>0</v>
      </c>
      <c r="H56" s="15"/>
      <c r="I56" s="15"/>
      <c r="J56" s="15"/>
      <c r="K56" s="15"/>
      <c r="L56" s="15"/>
      <c r="M56" s="15"/>
      <c r="N56" s="16"/>
      <c r="O56" s="16"/>
      <c r="P56" s="16"/>
    </row>
    <row r="57" spans="1:16" ht="23.1" customHeight="1" thickBot="1" x14ac:dyDescent="0.25">
      <c r="A57" s="35"/>
      <c r="B57" s="37"/>
      <c r="C57" s="41" t="s">
        <v>40</v>
      </c>
      <c r="D57" s="41"/>
      <c r="E57" s="41"/>
      <c r="F57" s="30">
        <f>F56+F55</f>
        <v>0</v>
      </c>
    </row>
    <row r="58" spans="1:16" ht="23.1" customHeight="1" thickBot="1" x14ac:dyDescent="0.25">
      <c r="A58" s="35">
        <v>8</v>
      </c>
      <c r="B58" s="36" t="s">
        <v>74</v>
      </c>
      <c r="C58" s="36"/>
      <c r="D58" s="36"/>
      <c r="E58" s="36"/>
      <c r="F58" s="36"/>
    </row>
    <row r="59" spans="1:16" ht="23.1" customHeight="1" thickBot="1" x14ac:dyDescent="0.25">
      <c r="A59" s="35"/>
      <c r="B59" s="9" t="s">
        <v>50</v>
      </c>
      <c r="C59" s="10" t="s">
        <v>22</v>
      </c>
      <c r="D59" s="10">
        <v>2</v>
      </c>
      <c r="E59" s="28"/>
      <c r="F59" s="29">
        <f t="shared" ref="F59" si="3">E59*D59</f>
        <v>0</v>
      </c>
    </row>
    <row r="60" spans="1:16" ht="23.1" customHeight="1" thickBot="1" x14ac:dyDescent="0.25">
      <c r="A60" s="35"/>
      <c r="B60" s="37"/>
      <c r="C60" s="38" t="s">
        <v>75</v>
      </c>
      <c r="D60" s="39"/>
      <c r="E60" s="40"/>
      <c r="F60" s="30">
        <f>F59</f>
        <v>0</v>
      </c>
      <c r="H60" s="15"/>
      <c r="I60" s="15"/>
      <c r="J60" s="15"/>
      <c r="K60" s="15"/>
      <c r="L60" s="15"/>
      <c r="M60" s="15"/>
      <c r="N60" s="16"/>
      <c r="O60" s="16"/>
      <c r="P60" s="16"/>
    </row>
    <row r="61" spans="1:16" ht="23.1" customHeight="1" thickBot="1" x14ac:dyDescent="0.25">
      <c r="A61" s="35"/>
      <c r="B61" s="37"/>
      <c r="C61" s="41" t="s">
        <v>30</v>
      </c>
      <c r="D61" s="41"/>
      <c r="E61" s="41"/>
      <c r="F61" s="30">
        <f>0.2*F60</f>
        <v>0</v>
      </c>
      <c r="H61" s="15"/>
      <c r="I61" s="15"/>
      <c r="J61" s="15"/>
      <c r="K61" s="15"/>
      <c r="L61" s="15"/>
      <c r="M61" s="15"/>
      <c r="N61" s="16"/>
      <c r="O61" s="16"/>
      <c r="P61" s="16"/>
    </row>
    <row r="62" spans="1:16" ht="23.1" customHeight="1" thickBot="1" x14ac:dyDescent="0.25">
      <c r="A62" s="35"/>
      <c r="B62" s="37"/>
      <c r="C62" s="41" t="s">
        <v>76</v>
      </c>
      <c r="D62" s="41"/>
      <c r="E62" s="41"/>
      <c r="F62" s="30">
        <f>F61+F60</f>
        <v>0</v>
      </c>
    </row>
    <row r="63" spans="1:16" ht="23.1" customHeight="1" thickBot="1" x14ac:dyDescent="0.25">
      <c r="A63" s="35">
        <v>9</v>
      </c>
      <c r="B63" s="36" t="s">
        <v>53</v>
      </c>
      <c r="C63" s="36"/>
      <c r="D63" s="36"/>
      <c r="E63" s="36"/>
      <c r="F63" s="36"/>
    </row>
    <row r="64" spans="1:16" ht="23.1" customHeight="1" thickBot="1" x14ac:dyDescent="0.25">
      <c r="A64" s="35"/>
      <c r="B64" s="9" t="s">
        <v>46</v>
      </c>
      <c r="C64" s="10" t="s">
        <v>22</v>
      </c>
      <c r="D64" s="10">
        <v>7</v>
      </c>
      <c r="E64" s="28"/>
      <c r="F64" s="29">
        <f t="shared" ref="F64:F65" si="4">E64*D64</f>
        <v>0</v>
      </c>
    </row>
    <row r="65" spans="1:16" ht="23.1" customHeight="1" thickBot="1" x14ac:dyDescent="0.25">
      <c r="A65" s="35"/>
      <c r="B65" s="9" t="s">
        <v>25</v>
      </c>
      <c r="C65" s="10" t="s">
        <v>22</v>
      </c>
      <c r="D65" s="10">
        <v>1</v>
      </c>
      <c r="E65" s="28"/>
      <c r="F65" s="29">
        <f t="shared" si="4"/>
        <v>0</v>
      </c>
    </row>
    <row r="66" spans="1:16" ht="23.1" customHeight="1" thickBot="1" x14ac:dyDescent="0.25">
      <c r="A66" s="35"/>
      <c r="B66" s="37"/>
      <c r="C66" s="38" t="s">
        <v>61</v>
      </c>
      <c r="D66" s="39"/>
      <c r="E66" s="40"/>
      <c r="F66" s="30">
        <f>SUM(F64:F65)</f>
        <v>0</v>
      </c>
      <c r="H66" s="15"/>
      <c r="I66" s="15"/>
      <c r="J66" s="15"/>
      <c r="K66" s="15"/>
      <c r="L66" s="15"/>
      <c r="M66" s="15"/>
      <c r="N66" s="16"/>
      <c r="O66" s="16"/>
      <c r="P66" s="16"/>
    </row>
    <row r="67" spans="1:16" ht="23.1" customHeight="1" thickBot="1" x14ac:dyDescent="0.25">
      <c r="A67" s="35"/>
      <c r="B67" s="37"/>
      <c r="C67" s="41" t="s">
        <v>30</v>
      </c>
      <c r="D67" s="41"/>
      <c r="E67" s="41"/>
      <c r="F67" s="30">
        <f>0.2*F66</f>
        <v>0</v>
      </c>
      <c r="H67" s="15"/>
      <c r="I67" s="15"/>
      <c r="J67" s="15"/>
      <c r="K67" s="15"/>
      <c r="L67" s="15"/>
      <c r="M67" s="15"/>
      <c r="N67" s="16"/>
      <c r="O67" s="16"/>
      <c r="P67" s="16"/>
    </row>
    <row r="68" spans="1:16" ht="23.1" customHeight="1" thickBot="1" x14ac:dyDescent="0.25">
      <c r="A68" s="35"/>
      <c r="B68" s="37"/>
      <c r="C68" s="41" t="s">
        <v>35</v>
      </c>
      <c r="D68" s="41"/>
      <c r="E68" s="41"/>
      <c r="F68" s="30">
        <f>F67+F66</f>
        <v>0</v>
      </c>
    </row>
    <row r="69" spans="1:16" ht="23.1" customHeight="1" thickBot="1" x14ac:dyDescent="0.25">
      <c r="A69" s="56" t="s">
        <v>36</v>
      </c>
      <c r="B69" s="56"/>
      <c r="C69" s="56"/>
      <c r="D69" s="56"/>
      <c r="E69" s="56"/>
      <c r="F69" s="56"/>
    </row>
    <row r="70" spans="1:16" ht="23.1" customHeight="1" thickBot="1" x14ac:dyDescent="0.25">
      <c r="A70" s="52">
        <v>10</v>
      </c>
      <c r="B70" s="36" t="s">
        <v>54</v>
      </c>
      <c r="C70" s="53"/>
      <c r="D70" s="53"/>
      <c r="E70" s="53"/>
      <c r="F70" s="53"/>
    </row>
    <row r="71" spans="1:16" ht="23.1" customHeight="1" thickBot="1" x14ac:dyDescent="0.25">
      <c r="A71" s="52"/>
      <c r="B71" s="9" t="s">
        <v>46</v>
      </c>
      <c r="C71" s="10" t="s">
        <v>22</v>
      </c>
      <c r="D71" s="10">
        <v>22</v>
      </c>
      <c r="E71" s="28"/>
      <c r="F71" s="29">
        <f>E71*D71</f>
        <v>0</v>
      </c>
    </row>
    <row r="72" spans="1:16" ht="23.1" customHeight="1" thickBot="1" x14ac:dyDescent="0.25">
      <c r="A72" s="52"/>
      <c r="B72" s="37"/>
      <c r="C72" s="41" t="s">
        <v>43</v>
      </c>
      <c r="D72" s="41"/>
      <c r="E72" s="41"/>
      <c r="F72" s="30">
        <f>SUM(F71)</f>
        <v>0</v>
      </c>
      <c r="H72" s="15"/>
      <c r="I72" s="15"/>
      <c r="J72" s="15"/>
      <c r="K72" s="15"/>
      <c r="L72" s="15"/>
      <c r="M72" s="15"/>
      <c r="N72" s="16"/>
      <c r="O72" s="16"/>
      <c r="P72" s="16"/>
    </row>
    <row r="73" spans="1:16" ht="23.1" customHeight="1" thickBot="1" x14ac:dyDescent="0.25">
      <c r="A73" s="52"/>
      <c r="B73" s="37"/>
      <c r="C73" s="41" t="s">
        <v>30</v>
      </c>
      <c r="D73" s="54"/>
      <c r="E73" s="54"/>
      <c r="F73" s="30">
        <f>0.2*F72</f>
        <v>0</v>
      </c>
      <c r="H73" s="15"/>
      <c r="I73" s="15"/>
      <c r="J73" s="15"/>
      <c r="K73" s="15"/>
      <c r="L73" s="15"/>
      <c r="M73" s="15"/>
      <c r="N73" s="16"/>
      <c r="O73" s="16"/>
      <c r="P73" s="16"/>
    </row>
    <row r="74" spans="1:16" ht="23.1" customHeight="1" thickBot="1" x14ac:dyDescent="0.25">
      <c r="A74" s="52"/>
      <c r="B74" s="37"/>
      <c r="C74" s="41" t="s">
        <v>39</v>
      </c>
      <c r="D74" s="55"/>
      <c r="E74" s="55"/>
      <c r="F74" s="30">
        <f>F73+F72</f>
        <v>0</v>
      </c>
    </row>
    <row r="75" spans="1:16" ht="23.1" customHeight="1" thickBot="1" x14ac:dyDescent="0.25">
      <c r="A75" s="52"/>
      <c r="B75" s="36" t="s">
        <v>55</v>
      </c>
      <c r="C75" s="53"/>
      <c r="D75" s="53"/>
      <c r="E75" s="53"/>
      <c r="F75" s="53"/>
    </row>
    <row r="76" spans="1:16" ht="23.1" customHeight="1" thickBot="1" x14ac:dyDescent="0.25">
      <c r="A76" s="52"/>
      <c r="B76" s="9" t="s">
        <v>50</v>
      </c>
      <c r="C76" s="11" t="s">
        <v>22</v>
      </c>
      <c r="D76" s="11">
        <v>1</v>
      </c>
      <c r="E76" s="32"/>
      <c r="F76" s="29">
        <f>E76*D76</f>
        <v>0</v>
      </c>
    </row>
    <row r="77" spans="1:16" ht="23.1" customHeight="1" thickBot="1" x14ac:dyDescent="0.25">
      <c r="A77" s="52"/>
      <c r="B77" s="51"/>
      <c r="C77" s="41" t="s">
        <v>59</v>
      </c>
      <c r="D77" s="41"/>
      <c r="E77" s="41"/>
      <c r="F77" s="30">
        <f>SUM(F76)</f>
        <v>0</v>
      </c>
    </row>
    <row r="78" spans="1:16" ht="23.1" customHeight="1" thickBot="1" x14ac:dyDescent="0.25">
      <c r="A78" s="52"/>
      <c r="B78" s="51"/>
      <c r="C78" s="41" t="s">
        <v>30</v>
      </c>
      <c r="D78" s="54"/>
      <c r="E78" s="54"/>
      <c r="F78" s="30">
        <f>0.2*F77</f>
        <v>0</v>
      </c>
    </row>
    <row r="79" spans="1:16" ht="23.1" customHeight="1" thickBot="1" x14ac:dyDescent="0.25">
      <c r="A79" s="52"/>
      <c r="B79" s="51"/>
      <c r="C79" s="41" t="s">
        <v>49</v>
      </c>
      <c r="D79" s="55"/>
      <c r="E79" s="55"/>
      <c r="F79" s="30">
        <f>F78+F77</f>
        <v>0</v>
      </c>
    </row>
    <row r="80" spans="1:16" ht="23.1" customHeight="1" thickBot="1" x14ac:dyDescent="0.25">
      <c r="A80" s="56" t="s">
        <v>56</v>
      </c>
      <c r="B80" s="56"/>
      <c r="C80" s="56"/>
      <c r="D80" s="56"/>
      <c r="E80" s="56"/>
      <c r="F80" s="56"/>
    </row>
    <row r="81" spans="1:16" ht="23.1" customHeight="1" thickBot="1" x14ac:dyDescent="0.25">
      <c r="A81" s="35">
        <v>11</v>
      </c>
      <c r="B81" s="36" t="s">
        <v>57</v>
      </c>
      <c r="C81" s="53"/>
      <c r="D81" s="53"/>
      <c r="E81" s="53"/>
      <c r="F81" s="53"/>
    </row>
    <row r="82" spans="1:16" ht="23.1" customHeight="1" thickBot="1" x14ac:dyDescent="0.25">
      <c r="A82" s="35"/>
      <c r="B82" s="9" t="s">
        <v>46</v>
      </c>
      <c r="C82" s="10" t="s">
        <v>22</v>
      </c>
      <c r="D82" s="10">
        <v>3</v>
      </c>
      <c r="E82" s="28"/>
      <c r="F82" s="29">
        <f t="shared" ref="F82:F85" si="5">E82*D82</f>
        <v>0</v>
      </c>
    </row>
    <row r="83" spans="1:16" ht="23.1" customHeight="1" thickBot="1" x14ac:dyDescent="0.25">
      <c r="A83" s="35"/>
      <c r="B83" s="9" t="s">
        <v>45</v>
      </c>
      <c r="C83" s="10" t="s">
        <v>22</v>
      </c>
      <c r="D83" s="10">
        <v>4</v>
      </c>
      <c r="E83" s="28"/>
      <c r="F83" s="29">
        <f t="shared" si="5"/>
        <v>0</v>
      </c>
    </row>
    <row r="84" spans="1:16" ht="23.1" customHeight="1" thickBot="1" x14ac:dyDescent="0.25">
      <c r="A84" s="35"/>
      <c r="B84" s="9" t="s">
        <v>41</v>
      </c>
      <c r="C84" s="10" t="s">
        <v>22</v>
      </c>
      <c r="D84" s="10">
        <v>3</v>
      </c>
      <c r="E84" s="28"/>
      <c r="F84" s="29">
        <f t="shared" si="5"/>
        <v>0</v>
      </c>
    </row>
    <row r="85" spans="1:16" ht="23.1" customHeight="1" thickBot="1" x14ac:dyDescent="0.25">
      <c r="A85" s="35"/>
      <c r="B85" s="9" t="s">
        <v>28</v>
      </c>
      <c r="C85" s="10" t="s">
        <v>22</v>
      </c>
      <c r="D85" s="10">
        <v>1</v>
      </c>
      <c r="E85" s="28"/>
      <c r="F85" s="29">
        <f t="shared" si="5"/>
        <v>0</v>
      </c>
    </row>
    <row r="86" spans="1:16" ht="23.1" customHeight="1" thickBot="1" x14ac:dyDescent="0.25">
      <c r="A86" s="35"/>
      <c r="B86" s="37"/>
      <c r="C86" s="41" t="s">
        <v>67</v>
      </c>
      <c r="D86" s="41"/>
      <c r="E86" s="41"/>
      <c r="F86" s="30">
        <f>SUM(F82:F85)</f>
        <v>0</v>
      </c>
      <c r="H86" s="15"/>
      <c r="I86" s="15"/>
      <c r="J86" s="15"/>
      <c r="K86" s="15"/>
      <c r="L86" s="15"/>
      <c r="M86" s="15"/>
      <c r="N86" s="16"/>
      <c r="O86" s="16"/>
      <c r="P86" s="16"/>
    </row>
    <row r="87" spans="1:16" ht="23.1" customHeight="1" thickBot="1" x14ac:dyDescent="0.25">
      <c r="A87" s="35"/>
      <c r="B87" s="37"/>
      <c r="C87" s="41" t="s">
        <v>30</v>
      </c>
      <c r="D87" s="54"/>
      <c r="E87" s="54"/>
      <c r="F87" s="30">
        <f>0.2*F86</f>
        <v>0</v>
      </c>
      <c r="H87" s="15"/>
      <c r="I87" s="15"/>
      <c r="J87" s="15"/>
      <c r="K87" s="15"/>
      <c r="L87" s="15"/>
      <c r="M87" s="15"/>
      <c r="N87" s="16"/>
      <c r="O87" s="16"/>
      <c r="P87" s="16"/>
    </row>
    <row r="88" spans="1:16" ht="23.1" customHeight="1" thickBot="1" x14ac:dyDescent="0.25">
      <c r="A88" s="35"/>
      <c r="B88" s="37"/>
      <c r="C88" s="41" t="s">
        <v>39</v>
      </c>
      <c r="D88" s="55"/>
      <c r="E88" s="55"/>
      <c r="F88" s="30">
        <f>F87+F86</f>
        <v>0</v>
      </c>
    </row>
    <row r="89" spans="1:16" ht="23.1" customHeight="1" thickBot="1" x14ac:dyDescent="0.25">
      <c r="A89" s="35">
        <v>12</v>
      </c>
      <c r="B89" s="36" t="s">
        <v>72</v>
      </c>
      <c r="C89" s="53"/>
      <c r="D89" s="53"/>
      <c r="E89" s="53"/>
      <c r="F89" s="53"/>
    </row>
    <row r="90" spans="1:16" ht="23.1" customHeight="1" thickBot="1" x14ac:dyDescent="0.25">
      <c r="A90" s="35"/>
      <c r="B90" s="9" t="s">
        <v>46</v>
      </c>
      <c r="C90" s="10" t="s">
        <v>22</v>
      </c>
      <c r="D90" s="10">
        <v>8</v>
      </c>
      <c r="E90" s="28"/>
      <c r="F90" s="29">
        <f>E90*D90</f>
        <v>0</v>
      </c>
    </row>
    <row r="91" spans="1:16" ht="23.1" customHeight="1" thickBot="1" x14ac:dyDescent="0.25">
      <c r="A91" s="35"/>
      <c r="B91" s="9" t="s">
        <v>28</v>
      </c>
      <c r="C91" s="10" t="s">
        <v>22</v>
      </c>
      <c r="D91" s="10">
        <v>3</v>
      </c>
      <c r="E91" s="28"/>
      <c r="F91" s="29">
        <f t="shared" ref="F91:F93" si="6">E91*D91</f>
        <v>0</v>
      </c>
    </row>
    <row r="92" spans="1:16" ht="23.1" customHeight="1" thickBot="1" x14ac:dyDescent="0.25">
      <c r="A92" s="35"/>
      <c r="B92" s="9" t="s">
        <v>27</v>
      </c>
      <c r="C92" s="10" t="s">
        <v>22</v>
      </c>
      <c r="D92" s="10">
        <v>2</v>
      </c>
      <c r="E92" s="28"/>
      <c r="F92" s="29">
        <f t="shared" si="6"/>
        <v>0</v>
      </c>
    </row>
    <row r="93" spans="1:16" ht="23.1" customHeight="1" thickBot="1" x14ac:dyDescent="0.25">
      <c r="A93" s="35"/>
      <c r="B93" s="9" t="s">
        <v>41</v>
      </c>
      <c r="C93" s="10" t="s">
        <v>22</v>
      </c>
      <c r="D93" s="10">
        <v>5</v>
      </c>
      <c r="E93" s="28"/>
      <c r="F93" s="29">
        <f t="shared" si="6"/>
        <v>0</v>
      </c>
    </row>
    <row r="94" spans="1:16" ht="23.1" customHeight="1" thickBot="1" x14ac:dyDescent="0.25">
      <c r="A94" s="35"/>
      <c r="B94" s="37"/>
      <c r="C94" s="38" t="s">
        <v>66</v>
      </c>
      <c r="D94" s="39"/>
      <c r="E94" s="40"/>
      <c r="F94" s="30">
        <f>SUM(F90:F93)</f>
        <v>0</v>
      </c>
      <c r="H94" s="15"/>
      <c r="I94" s="15"/>
      <c r="J94" s="15"/>
      <c r="K94" s="15"/>
      <c r="L94" s="15"/>
      <c r="M94" s="15"/>
      <c r="N94" s="16"/>
      <c r="O94" s="16"/>
      <c r="P94" s="16"/>
    </row>
    <row r="95" spans="1:16" ht="23.1" customHeight="1" thickBot="1" x14ac:dyDescent="0.25">
      <c r="A95" s="35"/>
      <c r="B95" s="37"/>
      <c r="C95" s="41" t="s">
        <v>30</v>
      </c>
      <c r="D95" s="54"/>
      <c r="E95" s="54"/>
      <c r="F95" s="30">
        <f>0.2*F94</f>
        <v>0</v>
      </c>
      <c r="H95" s="15"/>
      <c r="I95" s="15"/>
      <c r="J95" s="15"/>
      <c r="K95" s="15"/>
      <c r="L95" s="15"/>
      <c r="M95" s="15"/>
      <c r="N95" s="16"/>
      <c r="O95" s="16"/>
      <c r="P95" s="16"/>
    </row>
    <row r="96" spans="1:16" ht="23.1" customHeight="1" thickBot="1" x14ac:dyDescent="0.25">
      <c r="A96" s="35"/>
      <c r="B96" s="37"/>
      <c r="C96" s="41" t="s">
        <v>40</v>
      </c>
      <c r="D96" s="55"/>
      <c r="E96" s="55"/>
      <c r="F96" s="30">
        <f>F95+F94</f>
        <v>0</v>
      </c>
    </row>
    <row r="97" spans="1:6" ht="23.1" customHeight="1" thickBot="1" x14ac:dyDescent="0.25">
      <c r="A97" s="42"/>
      <c r="B97" s="43"/>
      <c r="C97" s="48" t="s">
        <v>19</v>
      </c>
      <c r="D97" s="49"/>
      <c r="E97" s="50"/>
      <c r="F97" s="31">
        <f>+F94+F86+F77+F72+F48+F42+F33+F27+F20+F12</f>
        <v>0</v>
      </c>
    </row>
    <row r="98" spans="1:6" ht="23.1" customHeight="1" thickBot="1" x14ac:dyDescent="0.25">
      <c r="A98" s="44"/>
      <c r="B98" s="45"/>
      <c r="C98" s="48" t="s">
        <v>20</v>
      </c>
      <c r="D98" s="49"/>
      <c r="E98" s="50"/>
      <c r="F98" s="31">
        <f>F97*0.2</f>
        <v>0</v>
      </c>
    </row>
    <row r="99" spans="1:6" ht="23.1" customHeight="1" thickBot="1" x14ac:dyDescent="0.25">
      <c r="A99" s="46"/>
      <c r="B99" s="47"/>
      <c r="C99" s="48" t="s">
        <v>21</v>
      </c>
      <c r="D99" s="49"/>
      <c r="E99" s="50"/>
      <c r="F99" s="31">
        <f>F98+F97</f>
        <v>0</v>
      </c>
    </row>
    <row r="102" spans="1:6" x14ac:dyDescent="0.2">
      <c r="B102" s="17" t="s">
        <v>16</v>
      </c>
      <c r="C102" s="18"/>
    </row>
    <row r="103" spans="1:6" x14ac:dyDescent="0.2">
      <c r="B103" s="17" t="s">
        <v>17</v>
      </c>
      <c r="C103" s="18"/>
    </row>
    <row r="104" spans="1:6" x14ac:dyDescent="0.2">
      <c r="C104" s="18"/>
    </row>
    <row r="105" spans="1:6" x14ac:dyDescent="0.2">
      <c r="B105" s="17" t="s">
        <v>18</v>
      </c>
    </row>
  </sheetData>
  <mergeCells count="87">
    <mergeCell ref="A45:A50"/>
    <mergeCell ref="B45:F45"/>
    <mergeCell ref="B48:B50"/>
    <mergeCell ref="C48:E48"/>
    <mergeCell ref="C49:E49"/>
    <mergeCell ref="C50:E50"/>
    <mergeCell ref="C78:E78"/>
    <mergeCell ref="C79:E79"/>
    <mergeCell ref="C13:E13"/>
    <mergeCell ref="C14:E14"/>
    <mergeCell ref="A6:A14"/>
    <mergeCell ref="C56:E56"/>
    <mergeCell ref="B52:F52"/>
    <mergeCell ref="A23:A29"/>
    <mergeCell ref="A36:A44"/>
    <mergeCell ref="C28:E28"/>
    <mergeCell ref="C29:E29"/>
    <mergeCell ref="A51:F51"/>
    <mergeCell ref="C44:E44"/>
    <mergeCell ref="B15:F15"/>
    <mergeCell ref="C21:E21"/>
    <mergeCell ref="C22:E22"/>
    <mergeCell ref="A2:F2"/>
    <mergeCell ref="A5:F5"/>
    <mergeCell ref="B6:F6"/>
    <mergeCell ref="A3:F4"/>
    <mergeCell ref="C77:E77"/>
    <mergeCell ref="C73:E73"/>
    <mergeCell ref="C74:E74"/>
    <mergeCell ref="B70:F70"/>
    <mergeCell ref="C72:E72"/>
    <mergeCell ref="B55:B57"/>
    <mergeCell ref="B72:B74"/>
    <mergeCell ref="C57:E57"/>
    <mergeCell ref="A69:F69"/>
    <mergeCell ref="A15:A22"/>
    <mergeCell ref="B23:F23"/>
    <mergeCell ref="B36:F36"/>
    <mergeCell ref="A30:A35"/>
    <mergeCell ref="C43:E43"/>
    <mergeCell ref="B30:F30"/>
    <mergeCell ref="C34:E34"/>
    <mergeCell ref="C35:E35"/>
    <mergeCell ref="A89:A96"/>
    <mergeCell ref="B12:B14"/>
    <mergeCell ref="B20:B22"/>
    <mergeCell ref="B27:B29"/>
    <mergeCell ref="B33:B35"/>
    <mergeCell ref="B42:B44"/>
    <mergeCell ref="A52:A57"/>
    <mergeCell ref="B75:F75"/>
    <mergeCell ref="C95:E95"/>
    <mergeCell ref="C96:E96"/>
    <mergeCell ref="C88:E88"/>
    <mergeCell ref="B89:F89"/>
    <mergeCell ref="B81:F81"/>
    <mergeCell ref="A80:F80"/>
    <mergeCell ref="C87:E87"/>
    <mergeCell ref="C86:E86"/>
    <mergeCell ref="A97:B99"/>
    <mergeCell ref="C12:E12"/>
    <mergeCell ref="C20:E20"/>
    <mergeCell ref="C27:E27"/>
    <mergeCell ref="C33:E33"/>
    <mergeCell ref="C42:E42"/>
    <mergeCell ref="C55:E55"/>
    <mergeCell ref="C94:E94"/>
    <mergeCell ref="C97:E97"/>
    <mergeCell ref="C98:E98"/>
    <mergeCell ref="C99:E99"/>
    <mergeCell ref="B77:B79"/>
    <mergeCell ref="A70:A79"/>
    <mergeCell ref="B86:B88"/>
    <mergeCell ref="A81:A88"/>
    <mergeCell ref="B94:B96"/>
    <mergeCell ref="A63:A68"/>
    <mergeCell ref="B63:F63"/>
    <mergeCell ref="B66:B68"/>
    <mergeCell ref="C66:E66"/>
    <mergeCell ref="C67:E67"/>
    <mergeCell ref="C68:E68"/>
    <mergeCell ref="A58:A62"/>
    <mergeCell ref="B58:F58"/>
    <mergeCell ref="B60:B62"/>
    <mergeCell ref="C60:E60"/>
    <mergeCell ref="C61:E61"/>
    <mergeCell ref="C62:E62"/>
  </mergeCells>
  <phoneticPr fontId="9" type="noConversion"/>
  <pageMargins left="0.78740157499999996" right="0.78740157499999996" top="0.984251969" bottom="0.984251969" header="0.4921259845" footer="0.4921259845"/>
  <pageSetup paperSize="9" scale="65" fitToHeight="6" orientation="portrait" r:id="rId1"/>
  <headerFooter alignWithMargins="0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garde</vt:lpstr>
      <vt:lpstr>DPGF controle ventilation UHA</vt:lpstr>
      <vt:lpstr>'DPGF controle ventilation UHA'!Impression_des_titres</vt:lpstr>
      <vt:lpstr>'DPGF controle ventilation UHA'!Zone_d_impression</vt:lpstr>
      <vt:lpstr>'page garde'!Zone_d_impression</vt:lpstr>
    </vt:vector>
  </TitlesOfParts>
  <Company>uha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carole.dare</dc:creator>
  <cp:lastModifiedBy>Myriam Louis</cp:lastModifiedBy>
  <cp:lastPrinted>2018-02-26T13:20:38Z</cp:lastPrinted>
  <dcterms:created xsi:type="dcterms:W3CDTF">2012-04-05T11:26:07Z</dcterms:created>
  <dcterms:modified xsi:type="dcterms:W3CDTF">2026-02-23T13:26:57Z</dcterms:modified>
</cp:coreProperties>
</file>